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CCE2A9DB-645A-4D23-B84C-DEC9DBD0E2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4" i="1"/>
  <c r="G4" i="1" s="1"/>
  <c r="F5" i="1"/>
  <c r="G5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<sst xmlns="http://schemas.openxmlformats.org/spreadsheetml/2006/main" count="20" uniqueCount="20">
  <si>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</si>
  <si>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</si>
  <si>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</si>
  <si>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</si>
  <si>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</si>
  <si>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</si>
  <si>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</si>
  <si>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</si>
  <si>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</si>
  <si>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</si>
  <si>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</si>
  <si>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</si>
  <si>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</si>
  <si>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DECEMBAR-2024 FAKTURE OPCIJA: ODBIJENA, STORNIRANA, NOVA FAKTURA, IZJAVA </t>
  </si>
  <si>
    <t>6005-VP/24</t>
  </si>
  <si>
    <t>ELMONT INSTAL DOO NOVI SAD</t>
  </si>
  <si>
    <t>6164-VP/24</t>
  </si>
  <si>
    <t>ELEKTRO ZONE DOO NOVI SAD</t>
  </si>
  <si>
    <t>Novi Sad, 10 01.2025. godine</t>
  </si>
  <si>
    <t>DECEMBAR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</si>
</sst>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B20" sqref="B20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20" t="s">
        <v>13</v>
      </c>
      <c r="B1" s="20"/>
      <c r="C1" s="20"/>
      <c r="D1" s="20"/>
      <c r="E1" s="20"/>
      <c r="F1" s="20"/>
      <c r="G1" s="20"/>
      <c r="H1" s="20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3" t="s">
        <v>14</v>
      </c>
      <c r="B4" s="14">
        <v>45631</v>
      </c>
      <c r="C4" s="13" t="s">
        <v>15</v>
      </c>
      <c r="D4" s="13">
        <v>107657103</v>
      </c>
      <c r="E4" s="15">
        <v>74978.39</v>
      </c>
      <c r="F4" s="15">
        <f t="shared" ref="F4:F5" si="0">+E4*0.2</f>
        <v>14995.678</v>
      </c>
      <c r="G4" s="15">
        <f t="shared" ref="G4:G5" si="1">+E4+F4</f>
        <v>89974.067999999999</v>
      </c>
      <c r="H4" s="14">
        <v>45632</v>
      </c>
      <c r="I4" s="16"/>
      <c r="J4" s="16"/>
    </row>
    <row r="5" spans="1:10" x14ac:dyDescent="0.25">
      <c r="A5" s="2" t="s">
        <v>16</v>
      </c>
      <c r="B5" s="4">
        <v>45642</v>
      </c>
      <c r="C5" s="2" t="s">
        <v>17</v>
      </c>
      <c r="D5" s="2">
        <v>109679492</v>
      </c>
      <c r="E5" s="3">
        <v>47518.63</v>
      </c>
      <c r="F5" s="3">
        <f t="shared" si="0"/>
        <v>9503.7260000000006</v>
      </c>
      <c r="G5" s="3">
        <f t="shared" si="1"/>
        <v>57022.356</v>
      </c>
      <c r="H5" s="4">
        <v>45642</v>
      </c>
    </row>
    <row r="6" spans="1:10" x14ac:dyDescent="0.25">
      <c r="A6" s="13"/>
      <c r="B6" s="14"/>
      <c r="C6" s="13"/>
      <c r="D6" s="13"/>
      <c r="E6" s="15"/>
      <c r="F6" s="15"/>
      <c r="G6" s="15"/>
      <c r="H6" s="14"/>
    </row>
    <row r="7" spans="1:10" x14ac:dyDescent="0.25">
      <c r="A7" s="13"/>
      <c r="B7" s="14"/>
      <c r="C7" s="13"/>
      <c r="D7" s="13"/>
      <c r="E7" s="15"/>
      <c r="F7" s="15"/>
      <c r="G7" s="15"/>
      <c r="H7" s="14"/>
    </row>
    <row r="8" spans="1:10" x14ac:dyDescent="0.25">
      <c r="A8" s="2"/>
      <c r="B8" s="4"/>
      <c r="C8" s="2"/>
      <c r="D8" s="2"/>
      <c r="E8" s="3"/>
      <c r="F8" s="3"/>
      <c r="G8" s="3"/>
      <c r="H8" s="4"/>
    </row>
    <row r="9" spans="1:10" x14ac:dyDescent="0.25">
      <c r="A9" s="2"/>
      <c r="B9" s="4"/>
      <c r="C9" s="2"/>
      <c r="D9" s="2"/>
      <c r="E9" s="3"/>
      <c r="F9" s="3"/>
      <c r="G9" s="3"/>
      <c r="H9" s="4"/>
    </row>
    <row r="10" spans="1:10" x14ac:dyDescent="0.25">
      <c r="A10" s="2"/>
      <c r="B10" s="4"/>
      <c r="C10" s="2"/>
      <c r="D10" s="2"/>
      <c r="E10" s="3"/>
      <c r="F10" s="3"/>
      <c r="G10" s="3"/>
      <c r="H10" s="4"/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17" t="s">
        <v>7</v>
      </c>
      <c r="B13" s="18"/>
      <c r="C13" s="18"/>
      <c r="D13" s="19"/>
      <c r="E13" s="5">
        <f>SUM(E4:E12)</f>
        <v>122497.01999999999</v>
      </c>
      <c r="F13" s="5">
        <f>SUM(F4:F12)</f>
        <v>24499.404000000002</v>
      </c>
      <c r="G13" s="5">
        <f>SUM(G4:G12)</f>
        <v>146996.424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18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24499.404000000002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H12" sqref="H12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19</v>
      </c>
      <c r="B1" s="21"/>
      <c r="C1" s="21"/>
      <c r="D1" s="21"/>
      <c r="E1" s="21"/>
    </row>
    <row r="4" spans="1:5" x14ac:dyDescent="0.25">
      <c r="A4" s="11" t="s">
        <v>12</v>
      </c>
      <c r="C4" s="12">
        <f>+'SCC DOO'!F13</f>
        <v>24499.404000000002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2024-11-03T16:11:26Z</cp:lastPrinted>
  <dcterms:created xsi:type="dcterms:W3CDTF">2023-06-15T15:21:21Z</dcterms:created>
  <dcterms:modified xsi:type="dcterms:W3CDTF">2025-01-10T15:13:22Z</dcterms:modified>
</cp:coreProperties>
</file>